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4" i="1" l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<sst xmlns="http://schemas.openxmlformats.org/spreadsheetml/2006/main" count="106" uniqueCount="80">
  <si>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</si>
  <si>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</si>
  <si>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</si>
  <si>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</si>
  <si>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</si>
  <si>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</si>
  <si>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</si>
  <si>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</si>
  <si>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</si>
  <si>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</si>
  <si>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</si>
  <si>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</si>
  <si>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</si>
  <si>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</si>
  <si>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</si>
  <si>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</si>
  <si>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</si>
  <si>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</si>
  <si>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</si>
  <si>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</si>
  <si>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</si>
  <si>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</si>
  <si>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</si>
  <si>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</si>
  <si>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</si>
  <si>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</si>
  <si>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</si>
  <si>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</si>
  <si>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</si>
  <si>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</si>
  <si>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</si>
  <si>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</si>
  <si>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</si>
  <si>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</si>
  <si>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</si>
  <si>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</si>
  <si>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</si>
  <si>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</si>
  <si>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</si>
  <si>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</si>
  <si>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</si>
  <si>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</si>
  <si>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</si>
  <si>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</si>
  <si>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Пруток медный 30мм М2</t>
  </si>
  <si>
    <t>кг</t>
  </si>
  <si>
    <t>1535-97</t>
  </si>
  <si>
    <t>Пруток медный 32мм М1</t>
  </si>
  <si>
    <t xml:space="preserve">Пруток медный 40мм М1 </t>
  </si>
  <si>
    <t xml:space="preserve">Пруток бронзовый 50мм БРАЖ 9-4 </t>
  </si>
  <si>
    <t>1628-78</t>
  </si>
  <si>
    <t xml:space="preserve">Пруток бронзовый 60мм БРАЖ 9-4 </t>
  </si>
  <si>
    <t xml:space="preserve">Пруток бронзовый 80мм БРАЖ 9-4 </t>
  </si>
  <si>
    <t>Пруток бронзовый 85мм БРАЖ9-4</t>
  </si>
  <si>
    <t xml:space="preserve">Пруток бронзовый 90мм БРАЖ 9-4 </t>
  </si>
  <si>
    <t xml:space="preserve">Пруток бронзовый 100мм БРАЖ 9-4 </t>
  </si>
  <si>
    <t xml:space="preserve">Пруток бронзовый 120мм БРАЖ 9-4 </t>
  </si>
  <si>
    <t>Круг бронзовый 20мм БрОЗЦ7С5Н1</t>
  </si>
  <si>
    <t>Круг бронзовый 40мм БрО3Ц7С5Н1</t>
  </si>
  <si>
    <t>Круг бронзовый 60мм БрОЗЦ7С5Н1</t>
  </si>
  <si>
    <t>Круг бронзовый 80мм БрОЗЦ7С5Н1</t>
  </si>
  <si>
    <t>Баббит Б-83</t>
  </si>
  <si>
    <t>1320-74</t>
  </si>
  <si>
    <t>Свинец чушки 25кг</t>
  </si>
  <si>
    <t>шт</t>
  </si>
  <si>
    <t xml:space="preserve"> 21930-76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</si>
  <si>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</si>
  <si>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</si>
  <si>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</si>
  <si>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</si>
  <si>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</si>
  <si>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</si>
  <si>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</si>
  <si>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</si>
  <si>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</si>
  <si>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</si>
  <si>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</si>
  <si>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</si>
  <si>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</si>
  <si>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323 от 31.03.2015 предлагаем поставку Металлопроката цветного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</si>
</sst>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topLeftCell="A37" workbookViewId="0">
      <selection activeCell="F5" sqref="F5:H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79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x14ac:dyDescent="0.25">
      <c r="A36" s="50">
        <v>1</v>
      </c>
      <c r="B36" s="17" t="s">
        <v>44</v>
      </c>
      <c r="C36" s="17" t="s">
        <v>45</v>
      </c>
      <c r="D36" s="12">
        <v>30</v>
      </c>
      <c r="E36" s="17" t="s">
        <v>46</v>
      </c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45</v>
      </c>
      <c r="D37" s="12">
        <v>20</v>
      </c>
      <c r="E37" s="17" t="s">
        <v>46</v>
      </c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48</v>
      </c>
      <c r="C38" s="17" t="s">
        <v>45</v>
      </c>
      <c r="D38" s="12">
        <v>12</v>
      </c>
      <c r="E38" s="17" t="s">
        <v>46</v>
      </c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49</v>
      </c>
      <c r="C39" s="17" t="s">
        <v>45</v>
      </c>
      <c r="D39" s="12">
        <v>20</v>
      </c>
      <c r="E39" s="17" t="s">
        <v>50</v>
      </c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51</v>
      </c>
      <c r="C40" s="17" t="s">
        <v>45</v>
      </c>
      <c r="D40" s="12">
        <v>50</v>
      </c>
      <c r="E40" s="17" t="s">
        <v>50</v>
      </c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52</v>
      </c>
      <c r="C41" s="17" t="s">
        <v>45</v>
      </c>
      <c r="D41" s="12">
        <v>50</v>
      </c>
      <c r="E41" s="17" t="s">
        <v>50</v>
      </c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53</v>
      </c>
      <c r="C42" s="17" t="s">
        <v>45</v>
      </c>
      <c r="D42" s="12">
        <v>40</v>
      </c>
      <c r="E42" s="17" t="s">
        <v>50</v>
      </c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54</v>
      </c>
      <c r="C43" s="17" t="s">
        <v>45</v>
      </c>
      <c r="D43" s="12">
        <v>50</v>
      </c>
      <c r="E43" s="17" t="s">
        <v>50</v>
      </c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55</v>
      </c>
      <c r="C44" s="17" t="s">
        <v>45</v>
      </c>
      <c r="D44" s="12">
        <v>120</v>
      </c>
      <c r="E44" s="17" t="s">
        <v>50</v>
      </c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56</v>
      </c>
      <c r="C45" s="17" t="s">
        <v>45</v>
      </c>
      <c r="D45" s="12">
        <v>70</v>
      </c>
      <c r="E45" s="17" t="s">
        <v>50</v>
      </c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57</v>
      </c>
      <c r="C46" s="17" t="s">
        <v>45</v>
      </c>
      <c r="D46" s="12">
        <v>5</v>
      </c>
      <c r="E46" s="17" t="s">
        <v>50</v>
      </c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58</v>
      </c>
      <c r="C47" s="17" t="s">
        <v>45</v>
      </c>
      <c r="D47" s="12">
        <v>10</v>
      </c>
      <c r="E47" s="17" t="s">
        <v>50</v>
      </c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59</v>
      </c>
      <c r="C48" s="17" t="s">
        <v>45</v>
      </c>
      <c r="D48" s="12">
        <v>50</v>
      </c>
      <c r="E48" s="17" t="s">
        <v>50</v>
      </c>
      <c r="F48" s="17"/>
      <c r="G48" s="22">
        <v>0</v>
      </c>
      <c r="H48" s="46">
        <f>ROUND(D48*ROUND(G48,2),2)</f>
        <v>0</v>
      </c>
    </row>
    <row r="49" spans="1:8" s="8" customFormat="1" x14ac:dyDescent="0.25">
      <c r="A49" s="50">
        <v>14</v>
      </c>
      <c r="B49" s="17" t="s">
        <v>60</v>
      </c>
      <c r="C49" s="17" t="s">
        <v>45</v>
      </c>
      <c r="D49" s="12">
        <v>85</v>
      </c>
      <c r="E49" s="17" t="s">
        <v>50</v>
      </c>
      <c r="F49" s="17"/>
      <c r="G49" s="22">
        <v>0</v>
      </c>
      <c r="H49" s="46">
        <f>ROUND(D49*ROUND(G49,2),2)</f>
        <v>0</v>
      </c>
    </row>
    <row r="50" spans="1:8" s="8" customFormat="1" x14ac:dyDescent="0.25">
      <c r="A50" s="50">
        <v>15</v>
      </c>
      <c r="B50" s="17" t="s">
        <v>61</v>
      </c>
      <c r="C50" s="17" t="s">
        <v>45</v>
      </c>
      <c r="D50" s="12">
        <v>30</v>
      </c>
      <c r="E50" s="17" t="s">
        <v>62</v>
      </c>
      <c r="F50" s="17"/>
      <c r="G50" s="22">
        <v>0</v>
      </c>
      <c r="H50" s="46">
        <f>ROUND(D50*ROUND(G50,2),2)</f>
        <v>0</v>
      </c>
    </row>
    <row r="51" spans="1:8" s="8" customFormat="1" x14ac:dyDescent="0.25">
      <c r="A51" s="50">
        <v>16</v>
      </c>
      <c r="B51" s="17" t="s">
        <v>63</v>
      </c>
      <c r="C51" s="17" t="s">
        <v>64</v>
      </c>
      <c r="D51" s="12">
        <v>10</v>
      </c>
      <c r="E51" s="17" t="s">
        <v>65</v>
      </c>
      <c r="F51" s="17"/>
      <c r="G51" s="22">
        <v>0</v>
      </c>
      <c r="H51" s="46">
        <f>ROUND(D51*ROUND(G51,2),2)</f>
        <v>0</v>
      </c>
    </row>
    <row r="52" spans="1:8" x14ac:dyDescent="0.25">
      <c r="A52" s="54"/>
      <c r="B52" s="4" t="s">
        <v>66</v>
      </c>
      <c r="C52" s="23"/>
      <c r="D52" s="5" t="s">
        <v>67</v>
      </c>
      <c r="E52" s="23"/>
      <c r="F52" s="23"/>
      <c r="G52" s="23"/>
      <c r="H52" s="47">
        <f>SUM(H36:H51)</f>
        <v>0</v>
      </c>
    </row>
    <row r="53" spans="1:8" x14ac:dyDescent="0.25">
      <c r="A53" s="54"/>
      <c r="B53" s="4" t="s">
        <v>68</v>
      </c>
      <c r="C53" s="23"/>
      <c r="D53" s="23"/>
      <c r="E53" s="23"/>
      <c r="F53" s="23"/>
      <c r="G53" s="23"/>
      <c r="H53" s="47">
        <f>H52*0.18</f>
        <v>0</v>
      </c>
    </row>
    <row r="54" spans="1:8" ht="15.75" thickBot="1" x14ac:dyDescent="0.3">
      <c r="A54" s="55"/>
      <c r="B54" s="31" t="s">
        <v>69</v>
      </c>
      <c r="C54" s="30"/>
      <c r="D54" s="30"/>
      <c r="E54" s="30"/>
      <c r="F54" s="30"/>
      <c r="G54" s="30"/>
      <c r="H54" s="48">
        <f>SUM(H52:H53)</f>
        <v>0</v>
      </c>
    </row>
    <row r="55" spans="1:8" ht="39.950000000000003" customHeight="1" x14ac:dyDescent="0.25">
      <c r="B55" s="24" t="s">
        <v>70</v>
      </c>
      <c r="C55" s="25"/>
      <c r="D55" s="25"/>
      <c r="E55" s="25"/>
      <c r="F55" s="25"/>
      <c r="G55" s="25"/>
      <c r="H55" s="25"/>
    </row>
    <row r="56" spans="1:8" ht="20.100000000000001" customHeight="1" x14ac:dyDescent="0.25">
      <c r="B56" s="27" t="s">
        <v>71</v>
      </c>
      <c r="C56" s="3"/>
      <c r="D56" s="3"/>
      <c r="E56" s="3"/>
      <c r="F56" s="3"/>
      <c r="G56" s="3"/>
      <c r="H56" s="3"/>
    </row>
    <row r="57" spans="1:8" x14ac:dyDescent="0.25">
      <c r="B57" s="1" t="s">
        <v>72</v>
      </c>
      <c r="C57" s="2"/>
      <c r="D57" s="2"/>
      <c r="E57" s="2"/>
      <c r="F57" s="2"/>
      <c r="G57" s="2"/>
      <c r="H57" s="2"/>
    </row>
    <row r="58" spans="1:8" x14ac:dyDescent="0.25">
      <c r="B58" s="26" t="s">
        <v>73</v>
      </c>
      <c r="C58" s="2"/>
      <c r="D58" s="2"/>
      <c r="E58" s="2"/>
      <c r="F58" s="2"/>
      <c r="G58" s="2"/>
      <c r="H58" s="2"/>
    </row>
    <row r="59" spans="1:8" x14ac:dyDescent="0.25">
      <c r="B59" s="26" t="s">
        <v>74</v>
      </c>
      <c r="C59" s="2"/>
      <c r="D59" s="2"/>
      <c r="E59" s="2"/>
      <c r="F59" s="2"/>
      <c r="G59" s="2"/>
      <c r="H59" s="2"/>
    </row>
    <row r="61" spans="1:8" s="8" customFormat="1" x14ac:dyDescent="0.25">
      <c r="B61" s="28" t="s">
        <v>75</v>
      </c>
      <c r="D61" s="28" t="s">
        <v>76</v>
      </c>
      <c r="H61" s="28" t="s">
        <v>77</v>
      </c>
    </row>
    <row r="63" spans="1:8" x14ac:dyDescent="0.25">
      <c r="B63" s="29" t="s">
        <v>78</v>
      </c>
    </row>
  </sheetData>
  <mergeCells count="67">
    <mergeCell ref="B55:H55"/>
    <mergeCell ref="B56:H56"/>
    <mergeCell ref="B57:H57"/>
    <mergeCell ref="B58:H58"/>
    <mergeCell ref="B59:H59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2015-03-31T12:59:59Z</dcterms:created>
  <dcterms:modified xsi:type="dcterms:W3CDTF">2015-03-31T13:01:05Z</dcterms:modified>
</cp:coreProperties>
</file>